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znk.l.olefirenko\Desktop\Паспорта\Паспорта 2025\3. Март\"/>
    </mc:Choice>
  </mc:AlternateContent>
  <xr:revisionPtr revIDLastSave="0" documentId="8_{9DE827AC-81A8-4CAF-AE88-C8EC34F00526}" xr6:coauthVersionLast="47" xr6:coauthVersionMax="47" xr10:uidLastSave="{00000000-0000-0000-0000-000000000000}"/>
  <bookViews>
    <workbookView xWindow="-120" yWindow="-120" windowWidth="29040" windowHeight="15840" xr2:uid="{9052DF3E-BD8E-4EA5-AD42-10FFA3CE9FF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I52" i="10"/>
  <c r="AC51" i="10"/>
  <c r="AB51" i="10"/>
  <c r="AC50" i="10"/>
  <c r="H50" i="10"/>
  <c r="AB50" i="10" s="1"/>
  <c r="G50" i="10"/>
  <c r="AC49" i="10"/>
  <c r="AB49" i="10"/>
  <c r="AC48" i="10"/>
  <c r="AB48" i="10"/>
  <c r="AC47" i="10"/>
  <c r="AB47" i="10"/>
  <c r="AC46" i="10"/>
  <c r="AB46" i="10"/>
  <c r="AC45" i="10"/>
  <c r="AB45" i="10"/>
  <c r="AC44" i="10"/>
  <c r="AB44" i="10"/>
  <c r="AC43" i="10"/>
  <c r="AB43" i="10"/>
  <c r="AC42" i="10"/>
  <c r="J42" i="10"/>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B31" i="10"/>
  <c r="J31" i="10"/>
  <c r="AC31" i="10" s="1"/>
  <c r="H31" i="10"/>
  <c r="G31" i="10"/>
  <c r="I30" i="10"/>
  <c r="I31" i="10" s="1"/>
  <c r="I32" i="10" s="1"/>
  <c r="D30" i="10"/>
  <c r="J30" i="10" s="1"/>
  <c r="AC30" i="10" s="1"/>
  <c r="AC29" i="10"/>
  <c r="AB29" i="10"/>
  <c r="H29" i="10"/>
  <c r="AC28" i="10"/>
  <c r="H28" i="10"/>
  <c r="AB28" i="10" s="1"/>
  <c r="AC26" i="10"/>
  <c r="AB26" i="10"/>
  <c r="H26" i="10"/>
  <c r="AC25" i="10"/>
  <c r="H25" i="10"/>
  <c r="AB25" i="10" s="1"/>
  <c r="K24" i="10"/>
  <c r="K27" i="10" s="1"/>
  <c r="K30" i="10" s="1"/>
  <c r="J24" i="10"/>
  <c r="AC24" i="10" s="1"/>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G24" i="10" l="1"/>
  <c r="C52" i="10"/>
  <c r="H24" i="10"/>
  <c r="AB24" i="10" s="1"/>
  <c r="C30" i="10"/>
  <c r="K31" i="10"/>
  <c r="K32" i="10" s="1"/>
  <c r="K33" i="10"/>
  <c r="K42" i="10" s="1"/>
  <c r="K50" i="10" s="1"/>
  <c r="K57" i="10" s="1"/>
  <c r="G32" i="10"/>
  <c r="I33" i="10"/>
  <c r="I42" i="10" s="1"/>
  <c r="I50" i="10" s="1"/>
  <c r="I57" i="10" s="1"/>
  <c r="D27" i="10"/>
  <c r="H30" i="10" l="1"/>
  <c r="AB30" i="10" s="1"/>
  <c r="G30" i="10"/>
  <c r="H52" i="10"/>
  <c r="AB52" i="10" s="1"/>
  <c r="G52" i="10"/>
  <c r="J27" i="10"/>
  <c r="AC27" i="10" s="1"/>
  <c r="C27"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6AFB40A5-9D77-4A76-BAC7-E109ADC1C08F}">
      <text>
        <r>
          <rPr>
            <b/>
            <sz val="9"/>
            <color indexed="81"/>
            <rFont val="Tahoma"/>
            <family val="2"/>
            <charset val="204"/>
          </rPr>
          <t>Автор:</t>
        </r>
        <r>
          <rPr>
            <sz val="9"/>
            <color indexed="81"/>
            <rFont val="Tahoma"/>
            <family val="2"/>
            <charset val="204"/>
          </rPr>
          <t xml:space="preserve">
ПЛАН</t>
        </r>
      </text>
    </comment>
    <comment ref="B48" authorId="0" shapeId="0" xr:uid="{80FCD167-C37A-4BF0-A686-78D76E81DB7A}">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<sst xmlns="http://schemas.openxmlformats.org/spreadsheetml/2006/main" count="930" uniqueCount="490">
  <si>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</si>
  <si>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</si>
  <si>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</si>
  <si>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</si>
  <si>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</si>
  <si>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</si>
  <si>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</si>
  <si>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</si>
  <si>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</si>
  <si>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</si>
  <si>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</si>
  <si>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</si>
  <si>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</si>
  <si>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</si>
  <si>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</si>
  <si>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</si>
  <si>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</si>
  <si>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</si>
  <si>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</si>
  <si>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</si>
  <si>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</si>
  <si>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</si>
  <si>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</si>
  <si>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</si>
  <si>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</si>
  <si>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</si>
  <si>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</si>
  <si>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</si>
  <si>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</si>
  <si>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</si>
  <si>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</si>
  <si>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</si>
  <si>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</si>
  <si>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</si>
  <si>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</si>
  <si>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</si>
  <si>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</si>
  <si>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</si>
  <si>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</si>
  <si>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</si>
  <si>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</si>
  <si>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</si>
  <si>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</si>
  <si>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</si>
  <si>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</si>
  <si>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</si>
  <si>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</si>
  <si>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</si>
  <si>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</si>
  <si>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</si>
  <si>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</si>
  <si>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</si>
  <si>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</si>
  <si>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</si>
  <si>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</si>
  <si>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</si>
  <si>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</si>
  <si>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</si>
  <si>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</si>
  <si>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</si>
  <si>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</si>
  <si>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</si>
  <si>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</si>
  <si>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</si>
  <si>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</si>
  <si>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</si>
  <si>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</si>
  <si>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</si>
  <si>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</si>
  <si>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</si>
  <si>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</si>
  <si>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</si>
  <si>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</si>
  <si>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</si>
  <si>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</si>
  <si>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</si>
  <si>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</si>
  <si>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</si>
  <si>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</si>
  <si>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</si>
  <si>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</si>
  <si>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</si>
  <si>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</si>
  <si>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</si>
  <si>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</si>
  <si>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</si>
  <si>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</si>
  <si>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</si>
  <si>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</si>
  <si>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</si>
  <si>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</si>
  <si>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</si>
  <si>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</si>
  <si>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</si>
  <si>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</si>
  <si>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</si>
  <si>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</si>
  <si>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</si>
  <si>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</si>
  <si>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</si>
  <si>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</si>
  <si>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</si>
  <si>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</si>
  <si>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</si>
  <si>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</si>
  <si>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</si>
  <si>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</si>
  <si>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</si>
  <si>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</si>
  <si>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</si>
  <si>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</si>
  <si>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</si>
  <si>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</si>
  <si>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</si>
  <si>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</si>
  <si>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</si>
  <si>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</si>
  <si>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</si>
  <si>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</si>
  <si>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</si>
  <si>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</si>
  <si>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</si>
  <si>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</si>
  <si>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</si>
  <si>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</si>
  <si>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</si>
  <si>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</si>
  <si>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</si>
  <si>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</si>
  <si>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</si>
  <si>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</si>
  <si>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</si>
  <si>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</si>
  <si>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</si>
  <si>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</si>
  <si>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</si>
  <si>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</si>
  <si>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</si>
  <si>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</si>
  <si>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</si>
  <si>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</si>
  <si>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</si>
  <si>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</si>
  <si>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</si>
  <si>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</si>
  <si>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</si>
  <si>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</si>
  <si>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</si>
  <si>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</si>
  <si>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</si>
  <si>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</si>
  <si>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</si>
  <si>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</si>
  <si>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</si>
  <si>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</si>
  <si>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</si>
  <si>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</si>
  <si>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</si>
  <si>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</si>
  <si>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</si>
  <si>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</si>
  <si>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</si>
  <si>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</si>
  <si>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</si>
  <si>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</si>
  <si>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</si>
  <si>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</si>
  <si>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</si>
  <si>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</si>
  <si>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</si>
  <si>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</si>
  <si>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</si>
  <si>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</si>
  <si>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</si>
  <si>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</si>
  <si>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</si>
  <si>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</si>
  <si>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</si>
  <si>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</si>
  <si>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</si>
  <si>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</si>
  <si>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</si>
  <si>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</si>
  <si>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</si>
  <si>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</si>
  <si>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</si>
  <si>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</si>
  <si>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</si>
  <si>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</si>
  <si>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</si>
  <si>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</si>
  <si>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</si>
  <si>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</si>
  <si>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</si>
  <si>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</si>
  <si>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</si>
  <si>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</si>
  <si>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</si>
  <si>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</si>
  <si>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</si>
  <si>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</si>
  <si>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</si>
  <si>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</si>
  <si>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</si>
  <si>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</si>
  <si>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</si>
  <si>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</si>
  <si>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</si>
  <si>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</si>
  <si>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</si>
  <si>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</si>
  <si>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</si>
  <si>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</si>
  <si>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</si>
  <si>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</si>
  <si>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</si>
  <si>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</si>
  <si>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</si>
  <si>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</si>
  <si>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</si>
  <si>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</si>
  <si>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</si>
  <si>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</si>
  <si>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</si>
  <si>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</si>
  <si>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</si>
  <si>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</si>
  <si>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</si>
  <si>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</si>
  <si>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</si>
  <si>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</si>
  <si>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</si>
  <si>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</si>
  <si>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</si>
  <si>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</si>
  <si>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</si>
  <si>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</si>
  <si>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</si>
  <si>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</si>
  <si>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</si>
  <si>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</si>
  <si>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</si>
  <si>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</si>
  <si>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</si>
  <si>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</si>
  <si>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</si>
  <si>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</si>
  <si>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</si>
  <si>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</si>
  <si>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</si>
  <si>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</si>
  <si>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</si>
  <si>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</si>
  <si>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</si>
  <si>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</si>
  <si>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</si>
  <si>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</si>
  <si>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</si>
  <si>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</si>
  <si>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</si>
  <si>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</si>
  <si>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</si>
  <si>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</si>
  <si>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</si>
  <si>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</si>
  <si>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</si>
  <si>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</si>
  <si>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</si>
  <si>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</si>
  <si>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</si>
  <si>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</si>
  <si>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</si>
  <si>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</si>
  <si>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</si>
  <si>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</si>
  <si>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</si>
  <si>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</si>
  <si>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</si>
  <si>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</si>
  <si>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</si>
  <si>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</si>
  <si>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</si>
  <si>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</si>
  <si>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</si>
  <si>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</si>
  <si>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</si>
  <si>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</si>
  <si>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</si>
  <si>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</si>
  <si>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</si>
  <si>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</si>
  <si>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</si>
  <si>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</si>
  <si>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</si>
  <si>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</si>
  <si>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</si>
  <si>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</si>
  <si>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</si>
  <si>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</si>
  <si>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</si>
  <si>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</si>
  <si>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</si>
  <si>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</si>
  <si>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</si>
  <si>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</si>
  <si>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</si>
  <si>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</si>
  <si>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</si>
  <si>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</si>
  <si>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</si>
  <si>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</si>
  <si>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</si>
  <si>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</si>
  <si>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</si>
  <si>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</si>
  <si>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</si>
  <si>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</si>
  <si>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</si>
  <si>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</si>
  <si>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</si>
  <si>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</si>
  <si>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</si>
  <si>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</si>
  <si>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</si>
  <si>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</si>
  <si>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</si>
  <si>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</si>
  <si>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</si>
  <si>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</si>
  <si>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</si>
  <si>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</si>
  <si>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</si>
  <si>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</si>
  <si>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</si>
  <si>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</si>
  <si>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</si>
  <si>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</si>
  <si>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</si>
  <si>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</si>
  <si>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</si>
  <si>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</si>
  <si>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</si>
  <si>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</si>
  <si>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</si>
  <si>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</si>
  <si>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</si>
  <si>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</si>
  <si>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</si>
  <si>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</si>
  <si>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</si>
  <si>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</si>
  <si>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</si>
  <si>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</si>
  <si>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</si>
  <si>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</si>
  <si>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</si>
  <si>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</si>
  <si>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</si>
  <si>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</si>
  <si>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</si>
  <si>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</si>
  <si>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</si>
  <si>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</si>
  <si>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</si>
  <si>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</si>
  <si>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</si>
  <si>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</si>
  <si>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</si>
  <si>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</si>
  <si>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</si>
  <si>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</si>
  <si>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</si>
  <si>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</si>
  <si>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</si>
  <si>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</si>
  <si>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</si>
  <si>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</si>
  <si>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</si>
  <si>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</si>
  <si>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</si>
  <si>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</si>
  <si>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</si>
  <si>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</si>
  <si>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</si>
  <si>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</si>
  <si>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</si>
  <si>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</si>
  <si>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</si>
  <si>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</si>
  <si>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</si>
  <si>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</si>
  <si>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</si>
  <si>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</si>
  <si>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</si>
  <si>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</si>
  <si>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</si>
  <si>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</si>
  <si>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</si>
  <si>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</si>
  <si>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</si>
  <si>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</si>
  <si>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</si>
  <si>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</si>
  <si>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</si>
  <si>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</si>
  <si>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</si>
  <si>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</si>
  <si>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</si>
  <si>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</si>
  <si>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</si>
  <si>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</si>
  <si>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</si>
  <si>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</si>
  <si>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</si>
  <si>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</si>
  <si>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</si>
  <si>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</si>
  <si>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</si>
  <si>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</si>
  <si>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</si>
  <si>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</si>
  <si>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</si>
  <si>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</si>
  <si>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</si>
  <si>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</si>
  <si>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</si>
  <si>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</si>
  <si>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</si>
  <si>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</si>
  <si>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</si>
  <si>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</si>
  <si>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</si>
  <si>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</si>
  <si>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</si>
  <si>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</si>
  <si>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</si>
  <si>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</si>
  <si>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</si>
  <si>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</si>
  <si>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</si>
  <si>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</si>
  <si>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</si>
  <si>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</si>
  <si>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</si>
  <si>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</si>
  <si>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</si>
  <si>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</si>
  <si>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</si>
  <si>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</si>
  <si>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</si>
  <si>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</si>
  <si>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</si>
  <si>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</si>
  <si>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</si>
  <si>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</si>
  <si>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</si>
  <si>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</si>
  <si>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</si>
  <si>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</si>
  <si>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</si>
  <si>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</si>
  <si>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</si>
  <si>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</si>
  <si>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</si>
  <si>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</si>
  <si>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</si>
  <si>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</si>
  <si>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</si>
  <si>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</si>
  <si>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</si>
  <si>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</si>
  <si>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</si>
  <si>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</si>
  <si>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</si>
  <si>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 xml:space="preserve">Счетчик электроэнергии «Меркурий 238 ARTX2-02 DPOWG7F04»     </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</si>
  <si>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</si>
  <si>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</si>
  <si>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</si>
  <si>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</si>
  <si>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</si>
  <si>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</si>
  <si>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</si>
  <si>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</si>
  <si>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</si>
  <si>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</si>
  <si>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</si>
  <si>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</si>
  <si>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ул. Крупской, 114</t>
  </si>
  <si>
    <t>P_СТР18/2025/ЗЕЛ</t>
  </si>
  <si>
    <t>Установка измерит. комплекса по ТУ №18/2025/ЗЕЛ от 26.02.2025г.,г.Зеленокумск, ул. Крупской, 114 (ФЛ Эфримиди 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</si>
</sst>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8A869FC4-EF88-471B-A7DE-B6A4A05B93FE}"/>
    <cellStyle name="Обычный 2 2" xfId="6" xr:uid="{08FF9003-8B82-483B-A1D8-563DBD5109D3}"/>
    <cellStyle name="Обычный 3 2" xfId="4" xr:uid="{C4EF13AD-2F5A-49A2-932C-197DB98DC89A}"/>
    <cellStyle name="Обычный 5" xfId="8" xr:uid="{601C227C-0B4A-4AC4-919C-C34FB6ABEC23}"/>
    <cellStyle name="Обычный 6 2 3" xfId="9" xr:uid="{CBDAEC3D-6A7E-4247-B9BF-DA62FC90A095}"/>
    <cellStyle name="Обычный 7" xfId="1" xr:uid="{640D0729-3F33-4A55-BCA4-21103B6E2419}"/>
    <cellStyle name="Обычный_1. паспорт местоположение" xfId="3" xr:uid="{D420419C-35DF-4741-B710-8C23982B09AB}"/>
    <cellStyle name="Обычный_5. анализ эконом эфф" xfId="5" xr:uid="{C69E36FA-AB89-4075-AC1A-45C18BD6BBD4}"/>
    <cellStyle name="Обычный_Форматы по компаниям_last" xfId="7" xr:uid="{37C57660-CC23-4346-ABE3-15E94E23C53B}"/>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C2032298-9BD4-4CEE-9045-64E812094D25}"/>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183.75</v>
          </cell>
          <cell r="G5">
            <v>8999.06</v>
          </cell>
          <cell r="H5">
            <v>2271.79</v>
          </cell>
          <cell r="N5" t="str">
            <v>г.Зеленокумск, ул. Крупской, 114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00619-1B99-457E-899F-809042B40EE4}">
  <sheetPr codeName="Лист9">
    <tabColor rgb="FFFF0000"/>
  </sheetPr>
  <dimension ref="A1:J56"/>
  <sheetViews>
    <sheetView tabSelected="1" topLeftCell="A10" workbookViewId="0">
      <selection activeCell="B14" sqref="B14"/>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487</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488</v>
      </c>
      <c r="B12" s="8"/>
      <c r="C12" s="8"/>
    </row>
    <row r="13" spans="1:3" s="2" customFormat="1" ht="16.149999999999999" customHeight="1" x14ac:dyDescent="0.25">
      <c r="A13" s="6" t="s">
        <v>7</v>
      </c>
      <c r="B13" s="6"/>
      <c r="C13" s="6"/>
    </row>
    <row r="15" spans="1:3" s="2" customFormat="1" ht="30" customHeight="1" x14ac:dyDescent="0.25">
      <c r="A15" s="9" t="s">
        <v>489</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489</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489</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1.3754783999999999E-2</v>
      </c>
    </row>
    <row r="48" spans="1:3" s="2" customFormat="1" ht="48" customHeight="1" x14ac:dyDescent="0.25">
      <c r="A48" s="14">
        <v>25</v>
      </c>
      <c r="B48" s="11" t="s">
        <v>47</v>
      </c>
      <c r="C48" s="21">
        <v>1.146232E-2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7F118-62D9-4E17-B282-22DC846CF5D8}">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ул. Крупской, 114</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P_СТР18/2025/ЗЕЛ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№18/2025/ЗЕЛ от 26.02.2025г.,г.Зеленокумск, ул. Крупской, 114 (ФЛ Эфримиди К.Г.)</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185A2-DE16-43DF-A98E-22D51828C28E}">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ул. Крупской, 114</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P_СТР18/2025/ЗЕЛ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№18/2025/ЗЕЛ от 26.02.2025г.,г.Зеленокумск, ул. Крупской, 114 (ФЛ Эфримиди К.Г.)</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1AD89-9E70-473F-AF63-1149560B4098}">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ул. Крупской, 114</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P_СТР18/2025/ЗЕЛ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№18/2025/ЗЕЛ от 26.02.2025г.,г.Зеленокумск, ул. Крупской, 114 (ФЛ Эфримиди К.Г.)</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09AD-2EC2-4201-8D02-FA6462D8F8B5}">
  <sheetPr codeName="Лист13"/>
  <dimension ref="A1:J56"/>
  <sheetViews>
    <sheetView topLeftCell="A10"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487</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488</v>
      </c>
      <c r="B12" s="28"/>
      <c r="C12" s="28"/>
    </row>
    <row r="13" spans="1:3" x14ac:dyDescent="0.25">
      <c r="A13" s="27" t="s">
        <v>7</v>
      </c>
      <c r="B13" s="27"/>
      <c r="C13" s="27"/>
    </row>
    <row r="15" spans="1:3" ht="36.75" customHeight="1" x14ac:dyDescent="0.25">
      <c r="A15" s="29" t="s">
        <v>489</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489</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489</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64B24-0C40-421E-A702-A680B7F8FB68}">
  <sheetPr codeName="Лист14"/>
  <dimension ref="A1:Z56"/>
  <sheetViews>
    <sheetView topLeftCell="A7"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ул. Крупской, 114</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P_СТР18/2025/ЗЕЛ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№18/2025/ЗЕЛ от 26.02.2025г.,г.Зеленокумск, ул. Крупской, 114 (ФЛ Эфримиди К.Г.)</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EE588-F6AA-4F89-8EED-BF4F6249826B}">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ул. Крупской, 114</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P_СТР18/2025/ЗЕЛ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№18/2025/ЗЕЛ от 26.02.2025г.,г.Зеленокумск, ул. Крупской, 114 (ФЛ Эфримиди К.Г.)</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7377F-BCBF-4087-8692-7EED42D231CF}">
  <sheetPr codeName="Лист16"/>
  <dimension ref="A1:BK149"/>
  <sheetViews>
    <sheetView topLeftCell="A4"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ул. Крупской, 114</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P_СТР18/2025/ЗЕЛ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№18/2025/ЗЕЛ от 26.02.2025г.,г.Зеленокумск, ул. Крупской, 114 (ФЛ Эфримиди К.Г.)</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1.146232E-2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6A681-C7AF-4D56-A7A6-85459680F8D4}">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ул. Крупской, 114</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P_СТР18/2025/ЗЕЛ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№18/2025/ЗЕЛ от 26.02.2025г.,г.Зеленокумск, ул. Крупской, 114 (ФЛ Эфримиди К.Г.)</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45717</v>
      </c>
      <c r="F52" s="170">
        <f>E52</f>
        <v>45717</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E165F-0C99-43DB-AF74-8530D2A294F4}">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ул. Крупской, 114</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P_СТР18/2025/ЗЕЛ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№18/2025/ЗЕЛ от 26.02.2025г.,г.Зеленокумск, ул. Крупской, 114 (ФЛ Эфримиди К.Г.)</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1.146232E-2</v>
      </c>
      <c r="D24" s="190">
        <f>'1. паспорт местоположение'!C48</f>
        <v>1.146232E-2</v>
      </c>
      <c r="E24" s="190"/>
      <c r="F24" s="191"/>
      <c r="G24" s="191">
        <f>C24</f>
        <v>1.146232E-2</v>
      </c>
      <c r="H24" s="191">
        <f t="shared" ref="H24:H32" si="0">C24</f>
        <v>1.146232E-2</v>
      </c>
      <c r="I24" s="192">
        <v>3</v>
      </c>
      <c r="J24" s="193">
        <f>D24</f>
        <v>1.146232E-2</v>
      </c>
      <c r="K24" s="194">
        <f>I27</f>
        <v>1</v>
      </c>
      <c r="L24" s="190"/>
      <c r="M24" s="190"/>
      <c r="N24" s="190"/>
      <c r="O24" s="190"/>
      <c r="P24" s="190"/>
      <c r="Q24" s="190"/>
      <c r="R24" s="190"/>
      <c r="S24" s="190"/>
      <c r="T24" s="190"/>
      <c r="U24" s="190"/>
      <c r="V24" s="190"/>
      <c r="W24" s="190"/>
      <c r="X24" s="190"/>
      <c r="Y24" s="190"/>
      <c r="Z24" s="190"/>
      <c r="AA24" s="190"/>
      <c r="AB24" s="190">
        <f>H24</f>
        <v>1.146232E-2</v>
      </c>
      <c r="AC24" s="190">
        <f>J24</f>
        <v>1.146232E-2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1.146232E-2</v>
      </c>
      <c r="D27" s="198">
        <f>D24</f>
        <v>1.146232E-2</v>
      </c>
      <c r="E27" s="190"/>
      <c r="F27" s="190"/>
      <c r="G27" s="190">
        <f>C27</f>
        <v>1.146232E-2</v>
      </c>
      <c r="H27" s="190">
        <f t="shared" si="0"/>
        <v>1.146232E-2</v>
      </c>
      <c r="I27" s="194">
        <v>1</v>
      </c>
      <c r="J27" s="190">
        <f>D27</f>
        <v>1.146232E-2</v>
      </c>
      <c r="K27" s="194">
        <f>K24</f>
        <v>1</v>
      </c>
      <c r="L27" s="190"/>
      <c r="M27" s="190"/>
      <c r="N27" s="190"/>
      <c r="O27" s="190"/>
      <c r="P27" s="190"/>
      <c r="Q27" s="190"/>
      <c r="R27" s="190"/>
      <c r="S27" s="190"/>
      <c r="T27" s="190"/>
      <c r="U27" s="190"/>
      <c r="V27" s="190"/>
      <c r="W27" s="190"/>
      <c r="X27" s="190"/>
      <c r="Y27" s="190"/>
      <c r="Z27" s="190"/>
      <c r="AA27" s="190"/>
      <c r="AB27" s="190">
        <f t="shared" si="1"/>
        <v>1.146232E-2</v>
      </c>
      <c r="AC27" s="190">
        <f t="shared" si="2"/>
        <v>1.146232E-2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1.146232E-2</v>
      </c>
      <c r="D30" s="190">
        <f>D24</f>
        <v>1.146232E-2</v>
      </c>
      <c r="E30" s="190"/>
      <c r="F30" s="190"/>
      <c r="G30" s="190">
        <f>C30</f>
        <v>1.146232E-2</v>
      </c>
      <c r="H30" s="190">
        <f t="shared" si="0"/>
        <v>1.146232E-2</v>
      </c>
      <c r="I30" s="194">
        <f>I27</f>
        <v>1</v>
      </c>
      <c r="J30" s="190">
        <f>D30</f>
        <v>1.146232E-2</v>
      </c>
      <c r="K30" s="194">
        <f>K27</f>
        <v>1</v>
      </c>
      <c r="L30" s="190"/>
      <c r="M30" s="190"/>
      <c r="N30" s="190"/>
      <c r="O30" s="190"/>
      <c r="P30" s="190"/>
      <c r="Q30" s="190"/>
      <c r="R30" s="190"/>
      <c r="S30" s="190"/>
      <c r="T30" s="190"/>
      <c r="U30" s="190"/>
      <c r="V30" s="190"/>
      <c r="W30" s="190"/>
      <c r="X30" s="190"/>
      <c r="Y30" s="190"/>
      <c r="Z30" s="190"/>
      <c r="AA30" s="190"/>
      <c r="AB30" s="190">
        <f t="shared" si="1"/>
        <v>1.146232E-2</v>
      </c>
      <c r="AC30" s="190">
        <f t="shared" si="2"/>
        <v>1.146232E-2</v>
      </c>
      <c r="AD30" s="181"/>
      <c r="AE30" s="181"/>
    </row>
    <row r="31" spans="1:32" s="179" customFormat="1" ht="15.75" x14ac:dyDescent="0.25">
      <c r="A31" s="188" t="s">
        <v>323</v>
      </c>
      <c r="B31" s="196" t="s">
        <v>324</v>
      </c>
      <c r="C31" s="201">
        <v>0</v>
      </c>
      <c r="D31" s="201">
        <v>0</v>
      </c>
      <c r="E31" s="190"/>
      <c r="F31" s="190"/>
      <c r="G31" s="190">
        <f>C31</f>
        <v>0</v>
      </c>
      <c r="H31" s="190">
        <f t="shared" si="0"/>
        <v>0</v>
      </c>
      <c r="I31" s="194">
        <f>I30</f>
        <v>1</v>
      </c>
      <c r="J31" s="190">
        <f>D31</f>
        <v>0</v>
      </c>
      <c r="K31" s="194">
        <f>K30</f>
        <v>1</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1.146232E-2</v>
      </c>
      <c r="D32" s="201">
        <f>([1]Таблица!H5+[1]Таблица!F5)/1000000</f>
        <v>2.45554E-3</v>
      </c>
      <c r="E32" s="190"/>
      <c r="F32" s="190"/>
      <c r="G32" s="203">
        <f>C32</f>
        <v>1.146232E-2</v>
      </c>
      <c r="H32" s="203">
        <f t="shared" si="0"/>
        <v>1.146232E-2</v>
      </c>
      <c r="I32" s="194">
        <f>I31</f>
        <v>1</v>
      </c>
      <c r="J32" s="190">
        <f>D32</f>
        <v>2.45554E-3</v>
      </c>
      <c r="K32" s="194">
        <f>K31</f>
        <v>1</v>
      </c>
      <c r="L32" s="190"/>
      <c r="M32" s="190"/>
      <c r="N32" s="190"/>
      <c r="O32" s="190"/>
      <c r="P32" s="190"/>
      <c r="Q32" s="190"/>
      <c r="R32" s="190"/>
      <c r="S32" s="190"/>
      <c r="T32" s="190"/>
      <c r="U32" s="190"/>
      <c r="V32" s="190"/>
      <c r="W32" s="190"/>
      <c r="X32" s="190"/>
      <c r="Y32" s="190"/>
      <c r="Z32" s="190"/>
      <c r="AA32" s="190"/>
      <c r="AB32" s="203">
        <f>H32</f>
        <v>1.146232E-2</v>
      </c>
      <c r="AC32" s="190">
        <f t="shared" si="2"/>
        <v>2.45554E-3</v>
      </c>
      <c r="AD32" s="199"/>
      <c r="AE32" s="181"/>
    </row>
    <row r="33" spans="1:31" s="179" customFormat="1" ht="15.75" x14ac:dyDescent="0.25">
      <c r="A33" s="188" t="s">
        <v>327</v>
      </c>
      <c r="B33" s="196" t="s">
        <v>328</v>
      </c>
      <c r="C33" s="204"/>
      <c r="D33" s="201">
        <f>[1]Таблица!G5*0.000001</f>
        <v>8.9990599999999997E-3</v>
      </c>
      <c r="E33" s="190"/>
      <c r="F33" s="190"/>
      <c r="G33" s="205"/>
      <c r="H33" s="205"/>
      <c r="I33" s="194">
        <f>I30</f>
        <v>1</v>
      </c>
      <c r="J33" s="190">
        <f>D33</f>
        <v>8.9990599999999997E-3</v>
      </c>
      <c r="K33" s="194">
        <f>K30</f>
        <v>1</v>
      </c>
      <c r="L33" s="190"/>
      <c r="M33" s="190"/>
      <c r="N33" s="190"/>
      <c r="O33" s="190"/>
      <c r="P33" s="190"/>
      <c r="Q33" s="190"/>
      <c r="R33" s="190"/>
      <c r="S33" s="190"/>
      <c r="T33" s="190"/>
      <c r="U33" s="190"/>
      <c r="V33" s="190"/>
      <c r="W33" s="190"/>
      <c r="X33" s="190"/>
      <c r="Y33" s="190"/>
      <c r="Z33" s="190"/>
      <c r="AA33" s="190"/>
      <c r="AB33" s="205"/>
      <c r="AC33" s="190">
        <f t="shared" si="2"/>
        <v>8.9990599999999997E-3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1</v>
      </c>
      <c r="J42" s="212">
        <f>D42</f>
        <v>1</v>
      </c>
      <c r="K42" s="212">
        <f>K33</f>
        <v>1</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1</v>
      </c>
      <c r="J50" s="212">
        <v>1</v>
      </c>
      <c r="K50" s="212">
        <f>K42</f>
        <v>1</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9.5519333333333335E-3</v>
      </c>
      <c r="D52" s="190">
        <v>2023</v>
      </c>
      <c r="E52" s="217">
        <v>45689</v>
      </c>
      <c r="F52" s="217"/>
      <c r="G52" s="190">
        <f>C52</f>
        <v>9.5519333333333335E-3</v>
      </c>
      <c r="H52" s="190">
        <f>C52</f>
        <v>9.5519333333333335E-3</v>
      </c>
      <c r="I52" s="218">
        <f>I24</f>
        <v>3</v>
      </c>
      <c r="J52" s="190">
        <f>D52</f>
        <v>2023</v>
      </c>
      <c r="K52" s="218">
        <f>K24</f>
        <v>1</v>
      </c>
      <c r="L52" s="190"/>
      <c r="M52" s="211"/>
      <c r="N52" s="190"/>
      <c r="O52" s="211"/>
      <c r="P52" s="190"/>
      <c r="Q52" s="211"/>
      <c r="R52" s="190"/>
      <c r="S52" s="211"/>
      <c r="T52" s="190"/>
      <c r="U52" s="211"/>
      <c r="V52" s="190"/>
      <c r="W52" s="211"/>
      <c r="X52" s="190"/>
      <c r="Y52" s="211"/>
      <c r="Z52" s="190"/>
      <c r="AA52" s="211"/>
      <c r="AB52" s="190">
        <f t="shared" si="1"/>
        <v>9.5519333333333335E-3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1</v>
      </c>
      <c r="J57" s="194">
        <v>1</v>
      </c>
      <c r="K57" s="218">
        <f>K50</f>
        <v>1</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E95A1-A1D1-43C2-B39C-175C901EA46F}">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ул. Крупской, 114</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P_СТР18/2025/ЗЕЛ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 комплекса по ТУ №18/2025/ЗЕЛ от 26.02.2025г.,г.Зеленокумск, ул. Крупской, 114 (ФЛ Эфримиди К.Г.)</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45717</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F6DB6-B644-473A-9A72-C977B5C0D755}">
  <sheetPr codeName="Лист20">
    <tabColor rgb="FFFF0000"/>
  </sheetPr>
  <dimension ref="A1:AA75"/>
  <sheetViews>
    <sheetView topLeftCell="A55"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488</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489</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489</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1.146232E-2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474</v>
      </c>
      <c r="H64" s="320"/>
      <c r="I64" s="320"/>
      <c r="J64" s="320"/>
      <c r="K64" s="320"/>
      <c r="L64" s="321"/>
    </row>
    <row r="65" spans="1:12" ht="15.75" x14ac:dyDescent="0.25">
      <c r="A65" s="260" t="s">
        <v>475</v>
      </c>
      <c r="B65" s="261"/>
      <c r="C65" s="261"/>
      <c r="D65" s="261"/>
      <c r="E65" s="261"/>
      <c r="F65" s="262"/>
      <c r="G65" s="269"/>
      <c r="H65" s="270"/>
      <c r="I65" s="270"/>
      <c r="J65" s="270"/>
      <c r="K65" s="270"/>
      <c r="L65" s="271"/>
    </row>
    <row r="66" spans="1:12" ht="15.75" x14ac:dyDescent="0.25">
      <c r="A66" s="295" t="s">
        <v>476</v>
      </c>
      <c r="B66" s="296"/>
      <c r="C66" s="296"/>
      <c r="D66" s="296"/>
      <c r="E66" s="296"/>
      <c r="F66" s="322"/>
      <c r="G66" s="323">
        <v>45717</v>
      </c>
      <c r="H66" s="324"/>
      <c r="I66" s="324"/>
      <c r="J66" s="324"/>
      <c r="K66" s="324"/>
      <c r="L66" s="325"/>
    </row>
    <row r="67" spans="1:12" ht="15.75" x14ac:dyDescent="0.25">
      <c r="A67" s="302" t="s">
        <v>477</v>
      </c>
      <c r="B67" s="303"/>
      <c r="C67" s="303"/>
      <c r="D67" s="303"/>
      <c r="E67" s="303"/>
      <c r="F67" s="309"/>
      <c r="G67" s="269"/>
      <c r="H67" s="270"/>
      <c r="I67" s="270"/>
      <c r="J67" s="270"/>
      <c r="K67" s="270"/>
      <c r="L67" s="271"/>
    </row>
    <row r="68" spans="1:12" ht="15.75" x14ac:dyDescent="0.25">
      <c r="A68" s="310" t="s">
        <v>478</v>
      </c>
      <c r="B68" s="311"/>
      <c r="C68" s="311"/>
      <c r="D68" s="311"/>
      <c r="E68" s="311"/>
      <c r="F68" s="312"/>
      <c r="G68" s="269"/>
      <c r="H68" s="270"/>
      <c r="I68" s="270"/>
      <c r="J68" s="270"/>
      <c r="K68" s="270"/>
      <c r="L68" s="271"/>
    </row>
    <row r="69" spans="1:12" ht="29.25" customHeight="1" x14ac:dyDescent="0.25">
      <c r="A69" s="260" t="s">
        <v>479</v>
      </c>
      <c r="B69" s="261"/>
      <c r="C69" s="261"/>
      <c r="D69" s="261"/>
      <c r="E69" s="261"/>
      <c r="F69" s="262"/>
      <c r="G69" s="316" t="s">
        <v>480</v>
      </c>
      <c r="H69" s="317"/>
      <c r="I69" s="317"/>
      <c r="J69" s="317"/>
      <c r="K69" s="317"/>
      <c r="L69" s="318"/>
    </row>
    <row r="70" spans="1:12" ht="29.25" customHeight="1" x14ac:dyDescent="0.25">
      <c r="A70" s="260" t="s">
        <v>481</v>
      </c>
      <c r="B70" s="261"/>
      <c r="C70" s="261"/>
      <c r="D70" s="261"/>
      <c r="E70" s="261"/>
      <c r="F70" s="262"/>
      <c r="G70" s="269"/>
      <c r="H70" s="270"/>
      <c r="I70" s="270"/>
      <c r="J70" s="270"/>
      <c r="K70" s="270"/>
      <c r="L70" s="271"/>
    </row>
    <row r="71" spans="1:12" x14ac:dyDescent="0.25">
      <c r="A71" s="295" t="s">
        <v>482</v>
      </c>
      <c r="B71" s="296"/>
      <c r="C71" s="296"/>
      <c r="D71" s="296"/>
      <c r="E71" s="296"/>
      <c r="F71" s="322"/>
      <c r="G71" s="326"/>
      <c r="H71" s="327"/>
      <c r="I71" s="327"/>
      <c r="J71" s="327"/>
      <c r="K71" s="327"/>
      <c r="L71" s="328"/>
    </row>
    <row r="72" spans="1:12" x14ac:dyDescent="0.25">
      <c r="A72" s="302" t="s">
        <v>483</v>
      </c>
      <c r="B72" s="303"/>
      <c r="C72" s="303"/>
      <c r="D72" s="303"/>
      <c r="E72" s="303"/>
      <c r="F72" s="309"/>
      <c r="G72" s="329"/>
      <c r="H72" s="330"/>
      <c r="I72" s="330"/>
      <c r="J72" s="330"/>
      <c r="K72" s="330"/>
      <c r="L72" s="331"/>
    </row>
    <row r="73" spans="1:12" x14ac:dyDescent="0.25">
      <c r="A73" s="302" t="s">
        <v>484</v>
      </c>
      <c r="B73" s="303"/>
      <c r="C73" s="303"/>
      <c r="D73" s="303"/>
      <c r="E73" s="303"/>
      <c r="F73" s="309"/>
      <c r="G73" s="329"/>
      <c r="H73" s="330"/>
      <c r="I73" s="330"/>
      <c r="J73" s="330"/>
      <c r="K73" s="330"/>
      <c r="L73" s="331"/>
    </row>
    <row r="74" spans="1:12" x14ac:dyDescent="0.25">
      <c r="A74" s="302" t="s">
        <v>485</v>
      </c>
      <c r="B74" s="303"/>
      <c r="C74" s="303"/>
      <c r="D74" s="303"/>
      <c r="E74" s="303"/>
      <c r="F74" s="309"/>
      <c r="G74" s="329"/>
      <c r="H74" s="330"/>
      <c r="I74" s="330"/>
      <c r="J74" s="330"/>
      <c r="K74" s="330"/>
      <c r="L74" s="331"/>
    </row>
    <row r="75" spans="1:12" x14ac:dyDescent="0.25">
      <c r="A75" s="310" t="s">
        <v>486</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2025-05-12T13:49:57Z</dcterms:created>
  <dcterms:modified xsi:type="dcterms:W3CDTF">2025-05-12T13:50:10Z</dcterms:modified>
</cp:coreProperties>
</file>